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0412238F-E269-4229-8AE4-D4B6A43BA14B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Invetmenty_AgricultureD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9" i="1" l="1"/>
  <c r="V9" i="1"/>
  <c r="U10" i="1"/>
  <c r="V10" i="1"/>
  <c r="U11" i="1"/>
  <c r="V11" i="1"/>
  <c r="U12" i="1"/>
  <c r="V12" i="1"/>
  <c r="U13" i="1"/>
  <c r="V13" i="1"/>
  <c r="U14" i="1"/>
  <c r="V14" i="1"/>
  <c r="U15" i="1"/>
  <c r="V15" i="1"/>
  <c r="U16" i="1"/>
  <c r="V16" i="1"/>
  <c r="U17" i="1"/>
  <c r="V17" i="1"/>
  <c r="U18" i="1"/>
  <c r="V18" i="1"/>
  <c r="U19" i="1"/>
  <c r="V19" i="1"/>
  <c r="U20" i="1"/>
  <c r="V20" i="1"/>
  <c r="U21" i="1"/>
  <c r="V21" i="1"/>
  <c r="U22" i="1"/>
  <c r="V22" i="1"/>
  <c r="U23" i="1"/>
  <c r="V23" i="1"/>
  <c r="U24" i="1"/>
  <c r="V24" i="1"/>
  <c r="U25" i="1"/>
  <c r="V25" i="1"/>
  <c r="U26" i="1"/>
  <c r="V26" i="1"/>
  <c r="U27" i="1"/>
  <c r="V27" i="1"/>
  <c r="U28" i="1"/>
  <c r="V28" i="1"/>
  <c r="U29" i="1"/>
  <c r="V29" i="1"/>
  <c r="U30" i="1"/>
  <c r="V30" i="1"/>
  <c r="U31" i="1"/>
  <c r="V31" i="1"/>
  <c r="U32" i="1"/>
  <c r="V32" i="1"/>
  <c r="U33" i="1"/>
  <c r="V33" i="1"/>
  <c r="U34" i="1"/>
  <c r="V34" i="1"/>
  <c r="U35" i="1"/>
  <c r="V35" i="1"/>
  <c r="U36" i="1"/>
  <c r="V36" i="1"/>
  <c r="U37" i="1"/>
  <c r="V37" i="1"/>
  <c r="U38" i="1"/>
  <c r="V38" i="1"/>
  <c r="U39" i="1"/>
  <c r="V39" i="1"/>
  <c r="U40" i="1"/>
  <c r="V40" i="1"/>
  <c r="U41" i="1"/>
  <c r="V41" i="1"/>
  <c r="U42" i="1"/>
  <c r="V42" i="1"/>
  <c r="V8" i="1"/>
  <c r="U8" i="1"/>
</calcChain>
</file>

<file path=xl/sharedStrings.xml><?xml version="1.0" encoding="utf-8"?>
<sst xmlns="http://schemas.openxmlformats.org/spreadsheetml/2006/main" count="70" uniqueCount="51">
  <si>
    <t>No. in Actual and Amount in Rs.Lakhs</t>
  </si>
  <si>
    <t>SR.</t>
  </si>
  <si>
    <t>Name of District</t>
  </si>
  <si>
    <t>KCCs for animal husbandry and allied activities</t>
  </si>
  <si>
    <t>Farm Production organistaion</t>
  </si>
  <si>
    <t>Dairy Dev</t>
  </si>
  <si>
    <t xml:space="preserve">Farm Mechanisation </t>
  </si>
  <si>
    <t>Poultry</t>
  </si>
  <si>
    <t>Fisheries</t>
  </si>
  <si>
    <t xml:space="preserve">Rural Godown </t>
  </si>
  <si>
    <t xml:space="preserve">Agri Clinic </t>
  </si>
  <si>
    <t xml:space="preserve">Other  </t>
  </si>
  <si>
    <t>No.</t>
  </si>
  <si>
    <t>Amt.</t>
  </si>
  <si>
    <t>Total</t>
  </si>
  <si>
    <t>BANK WISE TOTAL INVESTMENT CREDIT UNDER AGRICULTURE - DISBURSEMENT FY 2025-26 AS ON 31.03.2026</t>
  </si>
  <si>
    <t>Annexure - 3 (ii)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</si>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</sst>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2" fillId="2" borderId="0" xfId="0" applyFont="1" applyFill="1"/>
    <xf numFmtId="0" fontId="0" fillId="2" borderId="0" xfId="0" applyFill="1"/>
    <xf numFmtId="1" fontId="1" fillId="2" borderId="5" xfId="0" applyNumberFormat="1" applyFont="1" applyFill="1" applyBorder="1"/>
    <xf numFmtId="1" fontId="2" fillId="2" borderId="5" xfId="0" applyNumberFormat="1" applyFont="1" applyFill="1" applyBorder="1"/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right" vertical="center"/>
    </xf>
    <xf numFmtId="2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2"/>
  <sheetViews>
    <sheetView tabSelected="1" zoomScale="87" zoomScaleNormal="87" workbookViewId="0">
      <selection activeCell="K16" sqref="K16"/>
    </sheetView>
  </sheetViews>
  <sheetFormatPr defaultColWidth="9.6640625" defaultRowHeight="15.75" x14ac:dyDescent="0.25"/>
  <cols>
    <col min="1" max="1" width="4.6640625" style="6" customWidth="1"/>
    <col min="2" max="2" width="16.44140625" style="6" bestFit="1" customWidth="1"/>
    <col min="3" max="3" width="10.44140625" style="6" customWidth="1"/>
    <col min="4" max="4" width="10.33203125" style="6" customWidth="1"/>
    <col min="5" max="5" width="10.44140625" style="6" customWidth="1"/>
    <col min="6" max="6" width="10" style="6" customWidth="1"/>
    <col min="7" max="7" width="11.21875" style="6" customWidth="1"/>
    <col min="8" max="8" width="10.88671875" style="6" customWidth="1"/>
    <col min="9" max="9" width="10.109375" style="6" customWidth="1"/>
    <col min="10" max="10" width="11" style="6" customWidth="1"/>
    <col min="11" max="11" width="10.33203125" style="6" customWidth="1"/>
    <col min="12" max="12" width="11" style="6" customWidth="1"/>
    <col min="13" max="13" width="10.77734375" style="6" customWidth="1"/>
    <col min="14" max="14" width="10.6640625" style="6" customWidth="1"/>
    <col min="15" max="15" width="9.5546875" style="6" customWidth="1"/>
    <col min="16" max="16" width="10" style="6" customWidth="1"/>
    <col min="17" max="17" width="11" style="6" customWidth="1"/>
    <col min="18" max="18" width="10.109375" style="6" customWidth="1"/>
    <col min="19" max="19" width="10.88671875" style="6" customWidth="1"/>
    <col min="20" max="20" width="11" style="6" customWidth="1"/>
    <col min="21" max="222" width="9.6640625" style="9" customWidth="1"/>
    <col min="223" max="16384" width="9.6640625" style="9"/>
  </cols>
  <sheetData>
    <row r="1" spans="1:22" ht="24.75" customHeight="1" x14ac:dyDescent="0.2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s="1" customFormat="1" ht="24.75" customHeight="1" x14ac:dyDescent="0.25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22.5" customHeight="1" x14ac:dyDescent="0.3">
      <c r="A3" s="2"/>
      <c r="B3" s="20" t="s">
        <v>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idden="1" x14ac:dyDescent="0.25">
      <c r="A4" s="3"/>
      <c r="B4" s="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2" hidden="1" x14ac:dyDescent="0.25">
      <c r="A5" s="5"/>
    </row>
    <row r="6" spans="1:22" ht="70.5" customHeight="1" x14ac:dyDescent="0.2">
      <c r="A6" s="13" t="s">
        <v>1</v>
      </c>
      <c r="B6" s="13" t="s">
        <v>2</v>
      </c>
      <c r="C6" s="13" t="s">
        <v>3</v>
      </c>
      <c r="D6" s="13"/>
      <c r="E6" s="13" t="s">
        <v>4</v>
      </c>
      <c r="F6" s="13"/>
      <c r="G6" s="13" t="s">
        <v>5</v>
      </c>
      <c r="H6" s="13"/>
      <c r="I6" s="13" t="s">
        <v>6</v>
      </c>
      <c r="J6" s="13"/>
      <c r="K6" s="13" t="s">
        <v>7</v>
      </c>
      <c r="L6" s="13"/>
      <c r="M6" s="13" t="s">
        <v>8</v>
      </c>
      <c r="N6" s="13"/>
      <c r="O6" s="13" t="s">
        <v>9</v>
      </c>
      <c r="P6" s="13"/>
      <c r="Q6" s="13" t="s">
        <v>10</v>
      </c>
      <c r="R6" s="13"/>
      <c r="S6" s="13" t="s">
        <v>11</v>
      </c>
      <c r="T6" s="13"/>
      <c r="U6" s="13" t="s">
        <v>14</v>
      </c>
      <c r="V6" s="13"/>
    </row>
    <row r="7" spans="1:22" ht="21" customHeight="1" x14ac:dyDescent="0.2">
      <c r="A7" s="14"/>
      <c r="B7" s="14"/>
      <c r="C7" s="12" t="s">
        <v>12</v>
      </c>
      <c r="D7" s="12" t="s">
        <v>13</v>
      </c>
      <c r="E7" s="12" t="s">
        <v>12</v>
      </c>
      <c r="F7" s="12" t="s">
        <v>13</v>
      </c>
      <c r="G7" s="12" t="s">
        <v>12</v>
      </c>
      <c r="H7" s="12" t="s">
        <v>13</v>
      </c>
      <c r="I7" s="12" t="s">
        <v>12</v>
      </c>
      <c r="J7" s="12" t="s">
        <v>13</v>
      </c>
      <c r="K7" s="12" t="s">
        <v>12</v>
      </c>
      <c r="L7" s="12" t="s">
        <v>13</v>
      </c>
      <c r="M7" s="12" t="s">
        <v>12</v>
      </c>
      <c r="N7" s="12" t="s">
        <v>13</v>
      </c>
      <c r="O7" s="12" t="s">
        <v>12</v>
      </c>
      <c r="P7" s="12" t="s">
        <v>13</v>
      </c>
      <c r="Q7" s="12" t="s">
        <v>12</v>
      </c>
      <c r="R7" s="12" t="s">
        <v>13</v>
      </c>
      <c r="S7" s="12" t="s">
        <v>12</v>
      </c>
      <c r="T7" s="12" t="s">
        <v>13</v>
      </c>
      <c r="U7" s="12" t="s">
        <v>12</v>
      </c>
      <c r="V7" s="12" t="s">
        <v>13</v>
      </c>
    </row>
    <row r="8" spans="1:22" x14ac:dyDescent="0.25">
      <c r="A8" s="7">
        <v>1</v>
      </c>
      <c r="B8" s="7" t="s">
        <v>17</v>
      </c>
      <c r="C8" s="10">
        <v>30748</v>
      </c>
      <c r="D8" s="10">
        <v>33691.769999999997</v>
      </c>
      <c r="E8" s="10">
        <v>20</v>
      </c>
      <c r="F8" s="10">
        <v>29255.65</v>
      </c>
      <c r="G8" s="10">
        <v>6128</v>
      </c>
      <c r="H8" s="10">
        <v>116219.1</v>
      </c>
      <c r="I8" s="10">
        <v>5579</v>
      </c>
      <c r="J8" s="10">
        <v>21701.66</v>
      </c>
      <c r="K8" s="10">
        <v>128</v>
      </c>
      <c r="L8" s="10">
        <v>116.08</v>
      </c>
      <c r="M8" s="10">
        <v>48</v>
      </c>
      <c r="N8" s="10">
        <v>38.07</v>
      </c>
      <c r="O8" s="10">
        <v>22</v>
      </c>
      <c r="P8" s="10">
        <v>469.94</v>
      </c>
      <c r="Q8" s="10">
        <v>1</v>
      </c>
      <c r="R8" s="10">
        <v>1</v>
      </c>
      <c r="S8" s="10">
        <v>24816</v>
      </c>
      <c r="T8" s="10">
        <v>293982.83</v>
      </c>
      <c r="U8" s="10">
        <f>S8+Q8+O8+M8+K8+I8+G8+E8+C8</f>
        <v>67490</v>
      </c>
      <c r="V8" s="10">
        <f>T8+R8+P8+N8+L8+J8+H8+F8+D8</f>
        <v>495476.10000000009</v>
      </c>
    </row>
    <row r="9" spans="1:22" x14ac:dyDescent="0.25">
      <c r="A9" s="7">
        <v>2</v>
      </c>
      <c r="B9" s="7" t="s">
        <v>18</v>
      </c>
      <c r="C9" s="10">
        <v>3393</v>
      </c>
      <c r="D9" s="10">
        <v>3660.71</v>
      </c>
      <c r="E9" s="10">
        <v>0</v>
      </c>
      <c r="F9" s="10">
        <v>0</v>
      </c>
      <c r="G9" s="10">
        <v>3820</v>
      </c>
      <c r="H9" s="10">
        <v>4243.5</v>
      </c>
      <c r="I9" s="10">
        <v>781</v>
      </c>
      <c r="J9" s="10">
        <v>3261.29</v>
      </c>
      <c r="K9" s="10">
        <v>35</v>
      </c>
      <c r="L9" s="10">
        <v>14.4</v>
      </c>
      <c r="M9" s="10">
        <v>535</v>
      </c>
      <c r="N9" s="10">
        <v>241.19</v>
      </c>
      <c r="O9" s="10">
        <v>1</v>
      </c>
      <c r="P9" s="10">
        <v>14.8</v>
      </c>
      <c r="Q9" s="10">
        <v>0</v>
      </c>
      <c r="R9" s="10">
        <v>0</v>
      </c>
      <c r="S9" s="10">
        <v>20898</v>
      </c>
      <c r="T9" s="10">
        <v>104533.84</v>
      </c>
      <c r="U9" s="10">
        <f t="shared" ref="U9:U42" si="0">S9+Q9+O9+M9+K9+I9+G9+E9+C9</f>
        <v>29463</v>
      </c>
      <c r="V9" s="10">
        <f t="shared" ref="V9:V42" si="1">T9+R9+P9+N9+L9+J9+H9+F9+D9</f>
        <v>115969.73</v>
      </c>
    </row>
    <row r="10" spans="1:22" x14ac:dyDescent="0.25">
      <c r="A10" s="7">
        <v>3</v>
      </c>
      <c r="B10" s="7" t="s">
        <v>19</v>
      </c>
      <c r="C10" s="10">
        <v>17316</v>
      </c>
      <c r="D10" s="10">
        <v>13917.18</v>
      </c>
      <c r="E10" s="10">
        <v>0</v>
      </c>
      <c r="F10" s="10">
        <v>0</v>
      </c>
      <c r="G10" s="10">
        <v>42001</v>
      </c>
      <c r="H10" s="10">
        <v>50690.14</v>
      </c>
      <c r="I10" s="10">
        <v>720</v>
      </c>
      <c r="J10" s="10">
        <v>4123.96</v>
      </c>
      <c r="K10" s="10">
        <v>1689</v>
      </c>
      <c r="L10" s="10">
        <v>2615.09</v>
      </c>
      <c r="M10" s="10">
        <v>285</v>
      </c>
      <c r="N10" s="10">
        <v>199.23</v>
      </c>
      <c r="O10" s="10">
        <v>8</v>
      </c>
      <c r="P10" s="10">
        <v>375.24</v>
      </c>
      <c r="Q10" s="10">
        <v>0</v>
      </c>
      <c r="R10" s="10">
        <v>0</v>
      </c>
      <c r="S10" s="10">
        <v>25832</v>
      </c>
      <c r="T10" s="10">
        <v>93546.03</v>
      </c>
      <c r="U10" s="10">
        <f t="shared" si="0"/>
        <v>87851</v>
      </c>
      <c r="V10" s="10">
        <f t="shared" si="1"/>
        <v>165466.87</v>
      </c>
    </row>
    <row r="11" spans="1:22" x14ac:dyDescent="0.25">
      <c r="A11" s="7">
        <v>4</v>
      </c>
      <c r="B11" s="7" t="s">
        <v>20</v>
      </c>
      <c r="C11" s="10">
        <v>4242</v>
      </c>
      <c r="D11" s="10">
        <v>6205.26</v>
      </c>
      <c r="E11" s="10">
        <v>0</v>
      </c>
      <c r="F11" s="10">
        <v>0</v>
      </c>
      <c r="G11" s="10">
        <v>28764</v>
      </c>
      <c r="H11" s="10">
        <v>32622.83</v>
      </c>
      <c r="I11" s="10">
        <v>422</v>
      </c>
      <c r="J11" s="10">
        <v>2013.64</v>
      </c>
      <c r="K11" s="10">
        <v>6440</v>
      </c>
      <c r="L11" s="10">
        <v>4679.16</v>
      </c>
      <c r="M11" s="10">
        <v>40</v>
      </c>
      <c r="N11" s="10">
        <v>46.59</v>
      </c>
      <c r="O11" s="10">
        <v>7</v>
      </c>
      <c r="P11" s="10">
        <v>477.84</v>
      </c>
      <c r="Q11" s="10">
        <v>1</v>
      </c>
      <c r="R11" s="10">
        <v>0.6</v>
      </c>
      <c r="S11" s="10">
        <v>14715</v>
      </c>
      <c r="T11" s="10">
        <v>43478.14</v>
      </c>
      <c r="U11" s="10">
        <f t="shared" si="0"/>
        <v>54631</v>
      </c>
      <c r="V11" s="10">
        <f t="shared" si="1"/>
        <v>89524.059999999983</v>
      </c>
    </row>
    <row r="12" spans="1:22" x14ac:dyDescent="0.25">
      <c r="A12" s="7">
        <v>5</v>
      </c>
      <c r="B12" s="7" t="s">
        <v>21</v>
      </c>
      <c r="C12" s="10">
        <v>7479</v>
      </c>
      <c r="D12" s="10">
        <v>14059.17</v>
      </c>
      <c r="E12" s="10">
        <v>0</v>
      </c>
      <c r="F12" s="10">
        <v>0</v>
      </c>
      <c r="G12" s="10">
        <v>22287</v>
      </c>
      <c r="H12" s="10">
        <v>40568.559999999998</v>
      </c>
      <c r="I12" s="10">
        <v>5732</v>
      </c>
      <c r="J12" s="10">
        <v>23553.01</v>
      </c>
      <c r="K12" s="10">
        <v>193</v>
      </c>
      <c r="L12" s="10">
        <v>90.88</v>
      </c>
      <c r="M12" s="10">
        <v>73</v>
      </c>
      <c r="N12" s="10">
        <v>58.81</v>
      </c>
      <c r="O12" s="10">
        <v>12</v>
      </c>
      <c r="P12" s="10">
        <v>140.03</v>
      </c>
      <c r="Q12" s="10">
        <v>0</v>
      </c>
      <c r="R12" s="10">
        <v>0</v>
      </c>
      <c r="S12" s="10">
        <v>30592</v>
      </c>
      <c r="T12" s="10">
        <v>146759.54</v>
      </c>
      <c r="U12" s="10">
        <f t="shared" si="0"/>
        <v>66368</v>
      </c>
      <c r="V12" s="10">
        <f t="shared" si="1"/>
        <v>225230.00000000003</v>
      </c>
    </row>
    <row r="13" spans="1:22" x14ac:dyDescent="0.25">
      <c r="A13" s="7">
        <v>6</v>
      </c>
      <c r="B13" s="7" t="s">
        <v>22</v>
      </c>
      <c r="C13" s="10">
        <v>954</v>
      </c>
      <c r="D13" s="10">
        <v>1290.5899999999999</v>
      </c>
      <c r="E13" s="10">
        <v>0</v>
      </c>
      <c r="F13" s="10">
        <v>0</v>
      </c>
      <c r="G13" s="10">
        <v>8906</v>
      </c>
      <c r="H13" s="10">
        <v>12677.16</v>
      </c>
      <c r="I13" s="10">
        <v>2331</v>
      </c>
      <c r="J13" s="10">
        <v>9313.2900000000009</v>
      </c>
      <c r="K13" s="10">
        <v>228</v>
      </c>
      <c r="L13" s="10">
        <v>480.67</v>
      </c>
      <c r="M13" s="10">
        <v>30</v>
      </c>
      <c r="N13" s="10">
        <v>20.89</v>
      </c>
      <c r="O13" s="10">
        <v>8</v>
      </c>
      <c r="P13" s="10">
        <v>208.58</v>
      </c>
      <c r="Q13" s="10">
        <v>0</v>
      </c>
      <c r="R13" s="10">
        <v>0</v>
      </c>
      <c r="S13" s="10">
        <v>11126</v>
      </c>
      <c r="T13" s="10">
        <v>47426.48</v>
      </c>
      <c r="U13" s="10">
        <f t="shared" si="0"/>
        <v>23583</v>
      </c>
      <c r="V13" s="10">
        <f t="shared" si="1"/>
        <v>71417.66</v>
      </c>
    </row>
    <row r="14" spans="1:22" x14ac:dyDescent="0.25">
      <c r="A14" s="7">
        <v>7</v>
      </c>
      <c r="B14" s="7" t="s">
        <v>23</v>
      </c>
      <c r="C14" s="10">
        <v>3550</v>
      </c>
      <c r="D14" s="10">
        <v>4568.68</v>
      </c>
      <c r="E14" s="10">
        <v>0</v>
      </c>
      <c r="F14" s="10">
        <v>0</v>
      </c>
      <c r="G14" s="10">
        <v>4492</v>
      </c>
      <c r="H14" s="10">
        <v>6122.54</v>
      </c>
      <c r="I14" s="10">
        <v>1034</v>
      </c>
      <c r="J14" s="10">
        <v>4192.21</v>
      </c>
      <c r="K14" s="10">
        <v>14</v>
      </c>
      <c r="L14" s="10">
        <v>148.87</v>
      </c>
      <c r="M14" s="10">
        <v>38</v>
      </c>
      <c r="N14" s="10">
        <v>25.15</v>
      </c>
      <c r="O14" s="10">
        <v>4</v>
      </c>
      <c r="P14" s="10">
        <v>31.48</v>
      </c>
      <c r="Q14" s="10">
        <v>0</v>
      </c>
      <c r="R14" s="10">
        <v>0</v>
      </c>
      <c r="S14" s="10">
        <v>22936</v>
      </c>
      <c r="T14" s="10">
        <v>131386.71</v>
      </c>
      <c r="U14" s="10">
        <f t="shared" si="0"/>
        <v>32068</v>
      </c>
      <c r="V14" s="10">
        <f t="shared" si="1"/>
        <v>146475.63999999998</v>
      </c>
    </row>
    <row r="15" spans="1:22" x14ac:dyDescent="0.25">
      <c r="A15" s="7">
        <v>8</v>
      </c>
      <c r="B15" s="7" t="s">
        <v>24</v>
      </c>
      <c r="C15" s="10">
        <v>3136</v>
      </c>
      <c r="D15" s="10">
        <v>3013</v>
      </c>
      <c r="E15" s="10">
        <v>0</v>
      </c>
      <c r="F15" s="10">
        <v>0</v>
      </c>
      <c r="G15" s="10">
        <v>1449</v>
      </c>
      <c r="H15" s="10">
        <v>987.12</v>
      </c>
      <c r="I15" s="10">
        <v>198</v>
      </c>
      <c r="J15" s="10">
        <v>1098.78</v>
      </c>
      <c r="K15" s="10">
        <v>10</v>
      </c>
      <c r="L15" s="10">
        <v>5.25</v>
      </c>
      <c r="M15" s="10">
        <v>40</v>
      </c>
      <c r="N15" s="10">
        <v>20.46</v>
      </c>
      <c r="O15" s="10">
        <v>4</v>
      </c>
      <c r="P15" s="10">
        <v>29.94</v>
      </c>
      <c r="Q15" s="10">
        <v>0</v>
      </c>
      <c r="R15" s="10">
        <v>0</v>
      </c>
      <c r="S15" s="10">
        <v>14877</v>
      </c>
      <c r="T15" s="10">
        <v>50299.839999999997</v>
      </c>
      <c r="U15" s="10">
        <f t="shared" si="0"/>
        <v>19714</v>
      </c>
      <c r="V15" s="10">
        <f t="shared" si="1"/>
        <v>55454.39</v>
      </c>
    </row>
    <row r="16" spans="1:22" x14ac:dyDescent="0.25">
      <c r="A16" s="7">
        <v>9</v>
      </c>
      <c r="B16" s="7" t="s">
        <v>25</v>
      </c>
      <c r="C16" s="10">
        <v>4373</v>
      </c>
      <c r="D16" s="10">
        <v>1639.23</v>
      </c>
      <c r="E16" s="10">
        <v>0</v>
      </c>
      <c r="F16" s="10">
        <v>0</v>
      </c>
      <c r="G16" s="10">
        <v>8276</v>
      </c>
      <c r="H16" s="10">
        <v>8937.31</v>
      </c>
      <c r="I16" s="10">
        <v>253</v>
      </c>
      <c r="J16" s="10">
        <v>939.03</v>
      </c>
      <c r="K16" s="10">
        <v>29</v>
      </c>
      <c r="L16" s="10">
        <v>19.32</v>
      </c>
      <c r="M16" s="10">
        <v>9</v>
      </c>
      <c r="N16" s="10">
        <v>5.93</v>
      </c>
      <c r="O16" s="10">
        <v>1</v>
      </c>
      <c r="P16" s="10">
        <v>3.74</v>
      </c>
      <c r="Q16" s="10">
        <v>0</v>
      </c>
      <c r="R16" s="10">
        <v>0</v>
      </c>
      <c r="S16" s="10">
        <v>2857</v>
      </c>
      <c r="T16" s="10">
        <v>8136.59</v>
      </c>
      <c r="U16" s="10">
        <f t="shared" si="0"/>
        <v>15798</v>
      </c>
      <c r="V16" s="10">
        <f t="shared" si="1"/>
        <v>19681.149999999998</v>
      </c>
    </row>
    <row r="17" spans="1:22" x14ac:dyDescent="0.25">
      <c r="A17" s="7">
        <v>10</v>
      </c>
      <c r="B17" s="7" t="s">
        <v>26</v>
      </c>
      <c r="C17" s="10">
        <v>1248</v>
      </c>
      <c r="D17" s="10">
        <v>717.96</v>
      </c>
      <c r="E17" s="10">
        <v>0</v>
      </c>
      <c r="F17" s="10">
        <v>0</v>
      </c>
      <c r="G17" s="10">
        <v>539</v>
      </c>
      <c r="H17" s="10">
        <v>691.34</v>
      </c>
      <c r="I17" s="10">
        <v>75</v>
      </c>
      <c r="J17" s="10">
        <v>477.14</v>
      </c>
      <c r="K17" s="10">
        <v>13</v>
      </c>
      <c r="L17" s="10">
        <v>15.82</v>
      </c>
      <c r="M17" s="10">
        <v>9</v>
      </c>
      <c r="N17" s="10">
        <v>6.8</v>
      </c>
      <c r="O17" s="10">
        <v>0</v>
      </c>
      <c r="P17" s="10">
        <v>0</v>
      </c>
      <c r="Q17" s="10">
        <v>0</v>
      </c>
      <c r="R17" s="10">
        <v>0</v>
      </c>
      <c r="S17" s="10">
        <v>235</v>
      </c>
      <c r="T17" s="10">
        <v>363.88</v>
      </c>
      <c r="U17" s="10">
        <f t="shared" si="0"/>
        <v>2119</v>
      </c>
      <c r="V17" s="10">
        <f t="shared" si="1"/>
        <v>2272.94</v>
      </c>
    </row>
    <row r="18" spans="1:22" x14ac:dyDescent="0.25">
      <c r="A18" s="7">
        <v>11</v>
      </c>
      <c r="B18" s="7" t="s">
        <v>27</v>
      </c>
      <c r="C18" s="10">
        <v>2138</v>
      </c>
      <c r="D18" s="10">
        <v>3004.28</v>
      </c>
      <c r="E18" s="10">
        <v>0</v>
      </c>
      <c r="F18" s="10">
        <v>0</v>
      </c>
      <c r="G18" s="10">
        <v>1512</v>
      </c>
      <c r="H18" s="10">
        <v>2395.29</v>
      </c>
      <c r="I18" s="10">
        <v>434</v>
      </c>
      <c r="J18" s="10">
        <v>1741.31</v>
      </c>
      <c r="K18" s="10">
        <v>121</v>
      </c>
      <c r="L18" s="10">
        <v>78.37</v>
      </c>
      <c r="M18" s="10">
        <v>610</v>
      </c>
      <c r="N18" s="10">
        <v>376.51</v>
      </c>
      <c r="O18" s="10">
        <v>0</v>
      </c>
      <c r="P18" s="10">
        <v>0</v>
      </c>
      <c r="Q18" s="10">
        <v>0</v>
      </c>
      <c r="R18" s="10">
        <v>0</v>
      </c>
      <c r="S18" s="10">
        <v>32231</v>
      </c>
      <c r="T18" s="10">
        <v>112281.45</v>
      </c>
      <c r="U18" s="10">
        <f t="shared" si="0"/>
        <v>37046</v>
      </c>
      <c r="V18" s="10">
        <f t="shared" si="1"/>
        <v>119877.20999999998</v>
      </c>
    </row>
    <row r="19" spans="1:22" x14ac:dyDescent="0.25">
      <c r="A19" s="7">
        <v>12</v>
      </c>
      <c r="B19" s="7" t="s">
        <v>28</v>
      </c>
      <c r="C19" s="10">
        <v>5805</v>
      </c>
      <c r="D19" s="10">
        <v>2192.38</v>
      </c>
      <c r="E19" s="10">
        <v>0</v>
      </c>
      <c r="F19" s="10">
        <v>0</v>
      </c>
      <c r="G19" s="10">
        <v>8368</v>
      </c>
      <c r="H19" s="10">
        <v>11107.05</v>
      </c>
      <c r="I19" s="10">
        <v>304</v>
      </c>
      <c r="J19" s="10">
        <v>1441.42</v>
      </c>
      <c r="K19" s="10">
        <v>28109</v>
      </c>
      <c r="L19" s="10">
        <v>19934.189999999999</v>
      </c>
      <c r="M19" s="10">
        <v>52</v>
      </c>
      <c r="N19" s="10">
        <v>44.27</v>
      </c>
      <c r="O19" s="10">
        <v>2</v>
      </c>
      <c r="P19" s="10">
        <v>21.5</v>
      </c>
      <c r="Q19" s="10">
        <v>2</v>
      </c>
      <c r="R19" s="10">
        <v>2.85</v>
      </c>
      <c r="S19" s="10">
        <v>23643</v>
      </c>
      <c r="T19" s="10">
        <v>36384.120000000003</v>
      </c>
      <c r="U19" s="10">
        <f t="shared" si="0"/>
        <v>66285</v>
      </c>
      <c r="V19" s="10">
        <f t="shared" si="1"/>
        <v>71127.78</v>
      </c>
    </row>
    <row r="20" spans="1:22" x14ac:dyDescent="0.25">
      <c r="A20" s="7">
        <v>13</v>
      </c>
      <c r="B20" s="7" t="s">
        <v>29</v>
      </c>
      <c r="C20" s="10">
        <v>10430</v>
      </c>
      <c r="D20" s="10">
        <v>12943.1</v>
      </c>
      <c r="E20" s="10">
        <v>0</v>
      </c>
      <c r="F20" s="10">
        <v>0</v>
      </c>
      <c r="G20" s="10">
        <v>13437</v>
      </c>
      <c r="H20" s="10">
        <v>26026.51</v>
      </c>
      <c r="I20" s="10">
        <v>280</v>
      </c>
      <c r="J20" s="10">
        <v>1699.35</v>
      </c>
      <c r="K20" s="10">
        <v>14</v>
      </c>
      <c r="L20" s="10">
        <v>88.66</v>
      </c>
      <c r="M20" s="10">
        <v>19</v>
      </c>
      <c r="N20" s="10">
        <v>24.83</v>
      </c>
      <c r="O20" s="10">
        <v>3</v>
      </c>
      <c r="P20" s="10">
        <v>158.87</v>
      </c>
      <c r="Q20" s="10">
        <v>0</v>
      </c>
      <c r="R20" s="10">
        <v>0</v>
      </c>
      <c r="S20" s="10">
        <v>89655</v>
      </c>
      <c r="T20" s="10">
        <v>117308.67</v>
      </c>
      <c r="U20" s="10">
        <f t="shared" si="0"/>
        <v>113838</v>
      </c>
      <c r="V20" s="10">
        <f t="shared" si="1"/>
        <v>158249.99000000002</v>
      </c>
    </row>
    <row r="21" spans="1:22" s="6" customFormat="1" x14ac:dyDescent="0.25">
      <c r="A21" s="7">
        <v>14</v>
      </c>
      <c r="B21" s="7" t="s">
        <v>30</v>
      </c>
      <c r="C21" s="10">
        <v>17909</v>
      </c>
      <c r="D21" s="10">
        <v>30431.86</v>
      </c>
      <c r="E21" s="10">
        <v>0</v>
      </c>
      <c r="F21" s="10">
        <v>0</v>
      </c>
      <c r="G21" s="10">
        <v>3105</v>
      </c>
      <c r="H21" s="10">
        <v>3664.39</v>
      </c>
      <c r="I21" s="10">
        <v>113</v>
      </c>
      <c r="J21" s="10">
        <v>559.80999999999995</v>
      </c>
      <c r="K21" s="10">
        <v>32</v>
      </c>
      <c r="L21" s="10">
        <v>8.3699999999999992</v>
      </c>
      <c r="M21" s="10">
        <v>1953</v>
      </c>
      <c r="N21" s="10">
        <v>7527.47</v>
      </c>
      <c r="O21" s="10">
        <v>0</v>
      </c>
      <c r="P21" s="10">
        <v>0</v>
      </c>
      <c r="Q21" s="10">
        <v>0</v>
      </c>
      <c r="R21" s="10">
        <v>0</v>
      </c>
      <c r="S21" s="10">
        <v>25172</v>
      </c>
      <c r="T21" s="10">
        <v>61666.63</v>
      </c>
      <c r="U21" s="10">
        <f t="shared" si="0"/>
        <v>48284</v>
      </c>
      <c r="V21" s="10">
        <f t="shared" si="1"/>
        <v>103858.52999999998</v>
      </c>
    </row>
    <row r="22" spans="1:22" s="6" customFormat="1" x14ac:dyDescent="0.25">
      <c r="A22" s="7">
        <v>15</v>
      </c>
      <c r="B22" s="7" t="s">
        <v>31</v>
      </c>
      <c r="C22" s="10">
        <v>2722</v>
      </c>
      <c r="D22" s="10">
        <v>3651.23</v>
      </c>
      <c r="E22" s="10">
        <v>0</v>
      </c>
      <c r="F22" s="10">
        <v>0</v>
      </c>
      <c r="G22" s="10">
        <v>3043</v>
      </c>
      <c r="H22" s="10">
        <v>5494.19</v>
      </c>
      <c r="I22" s="10">
        <v>1034</v>
      </c>
      <c r="J22" s="10">
        <v>5093.47</v>
      </c>
      <c r="K22" s="10">
        <v>100</v>
      </c>
      <c r="L22" s="10">
        <v>90.88</v>
      </c>
      <c r="M22" s="10">
        <v>428</v>
      </c>
      <c r="N22" s="10">
        <v>332.32</v>
      </c>
      <c r="O22" s="10">
        <v>7</v>
      </c>
      <c r="P22" s="10">
        <v>171.23</v>
      </c>
      <c r="Q22" s="10">
        <v>0</v>
      </c>
      <c r="R22" s="10">
        <v>0</v>
      </c>
      <c r="S22" s="10">
        <v>48951</v>
      </c>
      <c r="T22" s="10">
        <v>223819.78</v>
      </c>
      <c r="U22" s="10">
        <f t="shared" si="0"/>
        <v>56285</v>
      </c>
      <c r="V22" s="10">
        <f t="shared" si="1"/>
        <v>238653.10000000003</v>
      </c>
    </row>
    <row r="23" spans="1:22" s="6" customFormat="1" x14ac:dyDescent="0.25">
      <c r="A23" s="7">
        <v>16</v>
      </c>
      <c r="B23" s="7" t="s">
        <v>32</v>
      </c>
      <c r="C23" s="10">
        <v>11311</v>
      </c>
      <c r="D23" s="10">
        <v>19230.18</v>
      </c>
      <c r="E23" s="10">
        <v>2</v>
      </c>
      <c r="F23" s="10">
        <v>130</v>
      </c>
      <c r="G23" s="10">
        <v>6633</v>
      </c>
      <c r="H23" s="10">
        <v>8665.7999999999993</v>
      </c>
      <c r="I23" s="10">
        <v>4102</v>
      </c>
      <c r="J23" s="10">
        <v>15460.44</v>
      </c>
      <c r="K23" s="10">
        <v>65</v>
      </c>
      <c r="L23" s="10">
        <v>43.58</v>
      </c>
      <c r="M23" s="10">
        <v>404</v>
      </c>
      <c r="N23" s="10">
        <v>455.88</v>
      </c>
      <c r="O23" s="10">
        <v>13</v>
      </c>
      <c r="P23" s="10">
        <v>425.89</v>
      </c>
      <c r="Q23" s="10">
        <v>0</v>
      </c>
      <c r="R23" s="10">
        <v>0</v>
      </c>
      <c r="S23" s="10">
        <v>51129</v>
      </c>
      <c r="T23" s="10">
        <v>187066.96</v>
      </c>
      <c r="U23" s="10">
        <f t="shared" si="0"/>
        <v>73659</v>
      </c>
      <c r="V23" s="10">
        <f t="shared" si="1"/>
        <v>231478.72999999998</v>
      </c>
    </row>
    <row r="24" spans="1:22" s="6" customFormat="1" x14ac:dyDescent="0.25">
      <c r="A24" s="7">
        <v>17</v>
      </c>
      <c r="B24" s="7" t="s">
        <v>33</v>
      </c>
      <c r="C24" s="10">
        <v>3094</v>
      </c>
      <c r="D24" s="10">
        <v>3974.86</v>
      </c>
      <c r="E24" s="10">
        <v>0</v>
      </c>
      <c r="F24" s="10">
        <v>0</v>
      </c>
      <c r="G24" s="10">
        <v>10182</v>
      </c>
      <c r="H24" s="10">
        <v>15656.29</v>
      </c>
      <c r="I24" s="10">
        <v>1244</v>
      </c>
      <c r="J24" s="10">
        <v>7183.01</v>
      </c>
      <c r="K24" s="10">
        <v>69</v>
      </c>
      <c r="L24" s="10">
        <v>63.51</v>
      </c>
      <c r="M24" s="10">
        <v>109</v>
      </c>
      <c r="N24" s="10">
        <v>64.27</v>
      </c>
      <c r="O24" s="10">
        <v>1</v>
      </c>
      <c r="P24" s="10">
        <v>41.76</v>
      </c>
      <c r="Q24" s="10">
        <v>0</v>
      </c>
      <c r="R24" s="10">
        <v>0</v>
      </c>
      <c r="S24" s="10">
        <v>33403</v>
      </c>
      <c r="T24" s="10">
        <v>160013.29</v>
      </c>
      <c r="U24" s="10">
        <f t="shared" si="0"/>
        <v>48102</v>
      </c>
      <c r="V24" s="10">
        <f t="shared" si="1"/>
        <v>186996.99000000002</v>
      </c>
    </row>
    <row r="25" spans="1:22" s="6" customFormat="1" x14ac:dyDescent="0.25">
      <c r="A25" s="7">
        <v>18</v>
      </c>
      <c r="B25" s="7" t="s">
        <v>34</v>
      </c>
      <c r="C25" s="10">
        <v>26156</v>
      </c>
      <c r="D25" s="10">
        <v>11077.88</v>
      </c>
      <c r="E25" s="10">
        <v>0</v>
      </c>
      <c r="F25" s="10">
        <v>0</v>
      </c>
      <c r="G25" s="10">
        <v>19558</v>
      </c>
      <c r="H25" s="10">
        <v>23971.98</v>
      </c>
      <c r="I25" s="10">
        <v>1088</v>
      </c>
      <c r="J25" s="10">
        <v>6797.93</v>
      </c>
      <c r="K25" s="10">
        <v>6759</v>
      </c>
      <c r="L25" s="10">
        <v>4321.13</v>
      </c>
      <c r="M25" s="10">
        <v>72</v>
      </c>
      <c r="N25" s="10">
        <v>135.66</v>
      </c>
      <c r="O25" s="10">
        <v>1</v>
      </c>
      <c r="P25" s="10">
        <v>145</v>
      </c>
      <c r="Q25" s="10">
        <v>2</v>
      </c>
      <c r="R25" s="10">
        <v>1.55</v>
      </c>
      <c r="S25" s="10">
        <v>12868</v>
      </c>
      <c r="T25" s="10">
        <v>58103.79</v>
      </c>
      <c r="U25" s="10">
        <f t="shared" si="0"/>
        <v>66504</v>
      </c>
      <c r="V25" s="10">
        <f t="shared" si="1"/>
        <v>104554.92</v>
      </c>
    </row>
    <row r="26" spans="1:22" s="6" customFormat="1" x14ac:dyDescent="0.25">
      <c r="A26" s="7">
        <v>19</v>
      </c>
      <c r="B26" s="7" t="s">
        <v>35</v>
      </c>
      <c r="C26" s="10">
        <v>32420</v>
      </c>
      <c r="D26" s="10">
        <v>30760.03</v>
      </c>
      <c r="E26" s="10">
        <v>0</v>
      </c>
      <c r="F26" s="10">
        <v>0</v>
      </c>
      <c r="G26" s="10">
        <v>35373</v>
      </c>
      <c r="H26" s="10">
        <v>53867.47</v>
      </c>
      <c r="I26" s="10">
        <v>3819</v>
      </c>
      <c r="J26" s="10">
        <v>15766.05</v>
      </c>
      <c r="K26" s="10">
        <v>2993</v>
      </c>
      <c r="L26" s="10">
        <v>1880.73</v>
      </c>
      <c r="M26" s="10">
        <v>40</v>
      </c>
      <c r="N26" s="10">
        <v>45.05</v>
      </c>
      <c r="O26" s="10">
        <v>11</v>
      </c>
      <c r="P26" s="10">
        <v>303.63</v>
      </c>
      <c r="Q26" s="10">
        <v>0</v>
      </c>
      <c r="R26" s="10">
        <v>0</v>
      </c>
      <c r="S26" s="10">
        <v>29981</v>
      </c>
      <c r="T26" s="10">
        <v>204409.9</v>
      </c>
      <c r="U26" s="10">
        <f t="shared" si="0"/>
        <v>104637</v>
      </c>
      <c r="V26" s="10">
        <f t="shared" si="1"/>
        <v>307032.86</v>
      </c>
    </row>
    <row r="27" spans="1:22" s="6" customFormat="1" x14ac:dyDescent="0.25">
      <c r="A27" s="7">
        <v>20</v>
      </c>
      <c r="B27" s="7" t="s">
        <v>36</v>
      </c>
      <c r="C27" s="10">
        <v>16386</v>
      </c>
      <c r="D27" s="10">
        <v>8188.69</v>
      </c>
      <c r="E27" s="10">
        <v>0</v>
      </c>
      <c r="F27" s="10">
        <v>0</v>
      </c>
      <c r="G27" s="10">
        <v>18304</v>
      </c>
      <c r="H27" s="10">
        <v>19978.18</v>
      </c>
      <c r="I27" s="10">
        <v>505</v>
      </c>
      <c r="J27" s="10">
        <v>2497.9699999999998</v>
      </c>
      <c r="K27" s="10">
        <v>11919</v>
      </c>
      <c r="L27" s="10">
        <v>7848.72</v>
      </c>
      <c r="M27" s="10">
        <v>14</v>
      </c>
      <c r="N27" s="10">
        <v>19.010000000000002</v>
      </c>
      <c r="O27" s="10">
        <v>6</v>
      </c>
      <c r="P27" s="10">
        <v>184.78</v>
      </c>
      <c r="Q27" s="10">
        <v>0</v>
      </c>
      <c r="R27" s="10">
        <v>0</v>
      </c>
      <c r="S27" s="10">
        <v>18369</v>
      </c>
      <c r="T27" s="10">
        <v>26556.959999999999</v>
      </c>
      <c r="U27" s="10">
        <f t="shared" si="0"/>
        <v>65503</v>
      </c>
      <c r="V27" s="10">
        <f t="shared" si="1"/>
        <v>65274.31</v>
      </c>
    </row>
    <row r="28" spans="1:22" s="6" customFormat="1" x14ac:dyDescent="0.25">
      <c r="A28" s="7">
        <v>21</v>
      </c>
      <c r="B28" s="7" t="s">
        <v>37</v>
      </c>
      <c r="C28" s="10">
        <v>6127</v>
      </c>
      <c r="D28" s="10">
        <v>132526.16</v>
      </c>
      <c r="E28" s="10">
        <v>0</v>
      </c>
      <c r="F28" s="10">
        <v>0</v>
      </c>
      <c r="G28" s="10">
        <v>2301</v>
      </c>
      <c r="H28" s="10">
        <v>2491.71</v>
      </c>
      <c r="I28" s="10">
        <v>938</v>
      </c>
      <c r="J28" s="10">
        <v>5599.24</v>
      </c>
      <c r="K28" s="10">
        <v>12</v>
      </c>
      <c r="L28" s="10">
        <v>38.380000000000003</v>
      </c>
      <c r="M28" s="10">
        <v>23</v>
      </c>
      <c r="N28" s="10">
        <v>17.89</v>
      </c>
      <c r="O28" s="10">
        <v>5</v>
      </c>
      <c r="P28" s="10">
        <v>98.87</v>
      </c>
      <c r="Q28" s="10">
        <v>0</v>
      </c>
      <c r="R28" s="10">
        <v>0</v>
      </c>
      <c r="S28" s="10">
        <v>15046</v>
      </c>
      <c r="T28" s="10">
        <v>89130.86</v>
      </c>
      <c r="U28" s="10">
        <f t="shared" si="0"/>
        <v>24452</v>
      </c>
      <c r="V28" s="10">
        <f t="shared" si="1"/>
        <v>229903.11000000002</v>
      </c>
    </row>
    <row r="29" spans="1:22" s="6" customFormat="1" x14ac:dyDescent="0.25">
      <c r="A29" s="7">
        <v>22</v>
      </c>
      <c r="B29" s="7" t="s">
        <v>38</v>
      </c>
      <c r="C29" s="10">
        <v>585</v>
      </c>
      <c r="D29" s="10">
        <v>400.87</v>
      </c>
      <c r="E29" s="10">
        <v>0</v>
      </c>
      <c r="F29" s="10">
        <v>0</v>
      </c>
      <c r="G29" s="10">
        <v>4328</v>
      </c>
      <c r="H29" s="10">
        <v>4158.42</v>
      </c>
      <c r="I29" s="10">
        <v>190</v>
      </c>
      <c r="J29" s="10">
        <v>776.64</v>
      </c>
      <c r="K29" s="10">
        <v>1467</v>
      </c>
      <c r="L29" s="10">
        <v>946.64</v>
      </c>
      <c r="M29" s="10">
        <v>32</v>
      </c>
      <c r="N29" s="10">
        <v>27.45</v>
      </c>
      <c r="O29" s="10">
        <v>0</v>
      </c>
      <c r="P29" s="10">
        <v>0</v>
      </c>
      <c r="Q29" s="10">
        <v>0</v>
      </c>
      <c r="R29" s="10">
        <v>0</v>
      </c>
      <c r="S29" s="10">
        <v>4884</v>
      </c>
      <c r="T29" s="10">
        <v>10647.19</v>
      </c>
      <c r="U29" s="10">
        <f t="shared" si="0"/>
        <v>11486</v>
      </c>
      <c r="V29" s="10">
        <f t="shared" si="1"/>
        <v>16957.21</v>
      </c>
    </row>
    <row r="30" spans="1:22" s="6" customFormat="1" x14ac:dyDescent="0.25">
      <c r="A30" s="7">
        <v>23</v>
      </c>
      <c r="B30" s="7" t="s">
        <v>39</v>
      </c>
      <c r="C30" s="10">
        <v>8675</v>
      </c>
      <c r="D30" s="10">
        <v>7059.39</v>
      </c>
      <c r="E30" s="10">
        <v>0</v>
      </c>
      <c r="F30" s="10">
        <v>0</v>
      </c>
      <c r="G30" s="10">
        <v>14500</v>
      </c>
      <c r="H30" s="10">
        <v>35616.19</v>
      </c>
      <c r="I30" s="10">
        <v>189</v>
      </c>
      <c r="J30" s="10">
        <v>979.17</v>
      </c>
      <c r="K30" s="10">
        <v>173</v>
      </c>
      <c r="L30" s="10">
        <v>283.62</v>
      </c>
      <c r="M30" s="10">
        <v>1004</v>
      </c>
      <c r="N30" s="10">
        <v>2113.34</v>
      </c>
      <c r="O30" s="10">
        <v>0</v>
      </c>
      <c r="P30" s="10">
        <v>0</v>
      </c>
      <c r="Q30" s="10">
        <v>0</v>
      </c>
      <c r="R30" s="10">
        <v>0</v>
      </c>
      <c r="S30" s="10">
        <v>15008</v>
      </c>
      <c r="T30" s="10">
        <v>46522.7</v>
      </c>
      <c r="U30" s="10">
        <f t="shared" si="0"/>
        <v>39549</v>
      </c>
      <c r="V30" s="10">
        <f t="shared" si="1"/>
        <v>92574.409999999989</v>
      </c>
    </row>
    <row r="31" spans="1:22" s="6" customFormat="1" x14ac:dyDescent="0.25">
      <c r="A31" s="7">
        <v>24</v>
      </c>
      <c r="B31" s="7" t="s">
        <v>40</v>
      </c>
      <c r="C31" s="10">
        <v>7545</v>
      </c>
      <c r="D31" s="10">
        <v>3939.73</v>
      </c>
      <c r="E31" s="10">
        <v>0</v>
      </c>
      <c r="F31" s="10">
        <v>0</v>
      </c>
      <c r="G31" s="10">
        <v>16001</v>
      </c>
      <c r="H31" s="10">
        <v>16439.099999999999</v>
      </c>
      <c r="I31" s="10">
        <v>1173</v>
      </c>
      <c r="J31" s="10">
        <v>4253.76</v>
      </c>
      <c r="K31" s="10">
        <v>13845</v>
      </c>
      <c r="L31" s="10">
        <v>9720.3700000000008</v>
      </c>
      <c r="M31" s="10">
        <v>84</v>
      </c>
      <c r="N31" s="10">
        <v>69.61</v>
      </c>
      <c r="O31" s="10">
        <v>3</v>
      </c>
      <c r="P31" s="10">
        <v>29.39</v>
      </c>
      <c r="Q31" s="10">
        <v>0</v>
      </c>
      <c r="R31" s="10">
        <v>0</v>
      </c>
      <c r="S31" s="10">
        <v>24423</v>
      </c>
      <c r="T31" s="10">
        <v>28675.25</v>
      </c>
      <c r="U31" s="10">
        <f t="shared" si="0"/>
        <v>63074</v>
      </c>
      <c r="V31" s="10">
        <f t="shared" si="1"/>
        <v>63127.210000000006</v>
      </c>
    </row>
    <row r="32" spans="1:22" s="6" customFormat="1" x14ac:dyDescent="0.25">
      <c r="A32" s="7">
        <v>25</v>
      </c>
      <c r="B32" s="7" t="s">
        <v>41</v>
      </c>
      <c r="C32" s="10">
        <v>12406</v>
      </c>
      <c r="D32" s="10">
        <v>14452.25</v>
      </c>
      <c r="E32" s="10">
        <v>0</v>
      </c>
      <c r="F32" s="10">
        <v>0</v>
      </c>
      <c r="G32" s="10">
        <v>11196</v>
      </c>
      <c r="H32" s="10">
        <v>19096.16</v>
      </c>
      <c r="I32" s="10">
        <v>645</v>
      </c>
      <c r="J32" s="10">
        <v>2855.75</v>
      </c>
      <c r="K32" s="10">
        <v>33</v>
      </c>
      <c r="L32" s="10">
        <v>18.260000000000002</v>
      </c>
      <c r="M32" s="10">
        <v>25</v>
      </c>
      <c r="N32" s="10">
        <v>36.32</v>
      </c>
      <c r="O32" s="10">
        <v>9</v>
      </c>
      <c r="P32" s="10">
        <v>41.96</v>
      </c>
      <c r="Q32" s="10">
        <v>0</v>
      </c>
      <c r="R32" s="10">
        <v>0</v>
      </c>
      <c r="S32" s="10">
        <v>24986</v>
      </c>
      <c r="T32" s="10">
        <v>98629.8</v>
      </c>
      <c r="U32" s="10">
        <f t="shared" si="0"/>
        <v>49300</v>
      </c>
      <c r="V32" s="10">
        <f t="shared" si="1"/>
        <v>135130.5</v>
      </c>
    </row>
    <row r="33" spans="1:22" s="6" customFormat="1" x14ac:dyDescent="0.25">
      <c r="A33" s="7">
        <v>26</v>
      </c>
      <c r="B33" s="7" t="s">
        <v>42</v>
      </c>
      <c r="C33" s="10">
        <v>3108</v>
      </c>
      <c r="D33" s="10">
        <v>4901.72</v>
      </c>
      <c r="E33" s="10">
        <v>0</v>
      </c>
      <c r="F33" s="10">
        <v>0</v>
      </c>
      <c r="G33" s="10">
        <v>2235</v>
      </c>
      <c r="H33" s="10">
        <v>3335.35</v>
      </c>
      <c r="I33" s="10">
        <v>161</v>
      </c>
      <c r="J33" s="10">
        <v>817.93</v>
      </c>
      <c r="K33" s="10">
        <v>0</v>
      </c>
      <c r="L33" s="10">
        <v>0</v>
      </c>
      <c r="M33" s="10">
        <v>790</v>
      </c>
      <c r="N33" s="10">
        <v>3807.57</v>
      </c>
      <c r="O33" s="10">
        <v>1</v>
      </c>
      <c r="P33" s="10">
        <v>2.5</v>
      </c>
      <c r="Q33" s="10">
        <v>0</v>
      </c>
      <c r="R33" s="10">
        <v>0</v>
      </c>
      <c r="S33" s="10">
        <v>18630</v>
      </c>
      <c r="T33" s="10">
        <v>56188.639999999999</v>
      </c>
      <c r="U33" s="10">
        <f t="shared" si="0"/>
        <v>24925</v>
      </c>
      <c r="V33" s="10">
        <f t="shared" si="1"/>
        <v>69053.709999999992</v>
      </c>
    </row>
    <row r="34" spans="1:22" s="6" customFormat="1" x14ac:dyDescent="0.25">
      <c r="A34" s="7">
        <v>27</v>
      </c>
      <c r="B34" s="7" t="s">
        <v>43</v>
      </c>
      <c r="C34" s="10">
        <v>15517</v>
      </c>
      <c r="D34" s="10">
        <v>306888.42</v>
      </c>
      <c r="E34" s="10">
        <v>1</v>
      </c>
      <c r="F34" s="10">
        <v>104.99</v>
      </c>
      <c r="G34" s="10">
        <v>6945</v>
      </c>
      <c r="H34" s="10">
        <v>10488.67</v>
      </c>
      <c r="I34" s="10">
        <v>5174</v>
      </c>
      <c r="J34" s="10">
        <v>23114.11</v>
      </c>
      <c r="K34" s="10">
        <v>88</v>
      </c>
      <c r="L34" s="10">
        <v>50.39</v>
      </c>
      <c r="M34" s="10">
        <v>275</v>
      </c>
      <c r="N34" s="10">
        <v>196.19</v>
      </c>
      <c r="O34" s="10">
        <v>66</v>
      </c>
      <c r="P34" s="10">
        <v>2397.91</v>
      </c>
      <c r="Q34" s="10">
        <v>0</v>
      </c>
      <c r="R34" s="10">
        <v>0</v>
      </c>
      <c r="S34" s="10">
        <v>38263</v>
      </c>
      <c r="T34" s="10">
        <v>302285.96000000002</v>
      </c>
      <c r="U34" s="10">
        <f t="shared" si="0"/>
        <v>66329</v>
      </c>
      <c r="V34" s="10">
        <f t="shared" si="1"/>
        <v>645526.6399999999</v>
      </c>
    </row>
    <row r="35" spans="1:22" s="6" customFormat="1" x14ac:dyDescent="0.25">
      <c r="A35" s="7">
        <v>28</v>
      </c>
      <c r="B35" s="7" t="s">
        <v>44</v>
      </c>
      <c r="C35" s="10">
        <v>6306</v>
      </c>
      <c r="D35" s="10">
        <v>8988.59</v>
      </c>
      <c r="E35" s="10">
        <v>0</v>
      </c>
      <c r="F35" s="10">
        <v>0</v>
      </c>
      <c r="G35" s="10">
        <v>34635</v>
      </c>
      <c r="H35" s="10">
        <v>42744.76</v>
      </c>
      <c r="I35" s="10">
        <v>4428</v>
      </c>
      <c r="J35" s="10">
        <v>18586.91</v>
      </c>
      <c r="K35" s="10">
        <v>5284</v>
      </c>
      <c r="L35" s="10">
        <v>3362.55</v>
      </c>
      <c r="M35" s="10">
        <v>36</v>
      </c>
      <c r="N35" s="10">
        <v>43.57</v>
      </c>
      <c r="O35" s="10">
        <v>11</v>
      </c>
      <c r="P35" s="10">
        <v>923.57</v>
      </c>
      <c r="Q35" s="10">
        <v>0</v>
      </c>
      <c r="R35" s="10">
        <v>0</v>
      </c>
      <c r="S35" s="10">
        <v>23967</v>
      </c>
      <c r="T35" s="10">
        <v>106243.23</v>
      </c>
      <c r="U35" s="10">
        <f t="shared" si="0"/>
        <v>74667</v>
      </c>
      <c r="V35" s="10">
        <f t="shared" si="1"/>
        <v>180893.18000000002</v>
      </c>
    </row>
    <row r="36" spans="1:22" s="6" customFormat="1" x14ac:dyDescent="0.25">
      <c r="A36" s="7">
        <v>29</v>
      </c>
      <c r="B36" s="7" t="s">
        <v>45</v>
      </c>
      <c r="C36" s="10">
        <v>714</v>
      </c>
      <c r="D36" s="10">
        <v>1250.01</v>
      </c>
      <c r="E36" s="10">
        <v>11</v>
      </c>
      <c r="F36" s="10">
        <v>5859.58</v>
      </c>
      <c r="G36" s="10">
        <v>10295</v>
      </c>
      <c r="H36" s="10">
        <v>12184.9</v>
      </c>
      <c r="I36" s="10">
        <v>1598</v>
      </c>
      <c r="J36" s="10">
        <v>8581.93</v>
      </c>
      <c r="K36" s="10">
        <v>378</v>
      </c>
      <c r="L36" s="10">
        <v>417.06</v>
      </c>
      <c r="M36" s="10">
        <v>1461</v>
      </c>
      <c r="N36" s="10">
        <v>2117.91</v>
      </c>
      <c r="O36" s="10">
        <v>2</v>
      </c>
      <c r="P36" s="10">
        <v>46.85</v>
      </c>
      <c r="Q36" s="10">
        <v>0</v>
      </c>
      <c r="R36" s="10">
        <v>0</v>
      </c>
      <c r="S36" s="10">
        <v>24018</v>
      </c>
      <c r="T36" s="10">
        <v>494005.96</v>
      </c>
      <c r="U36" s="10">
        <f t="shared" si="0"/>
        <v>38477</v>
      </c>
      <c r="V36" s="10">
        <f t="shared" si="1"/>
        <v>524464.19999999995</v>
      </c>
    </row>
    <row r="37" spans="1:22" s="6" customFormat="1" x14ac:dyDescent="0.25">
      <c r="A37" s="7">
        <v>30</v>
      </c>
      <c r="B37" s="7" t="s">
        <v>46</v>
      </c>
      <c r="C37" s="10">
        <v>2766</v>
      </c>
      <c r="D37" s="10">
        <v>3643.23</v>
      </c>
      <c r="E37" s="10">
        <v>0</v>
      </c>
      <c r="F37" s="10">
        <v>0</v>
      </c>
      <c r="G37" s="10">
        <v>4151</v>
      </c>
      <c r="H37" s="10">
        <v>4928.8900000000003</v>
      </c>
      <c r="I37" s="10">
        <v>4965</v>
      </c>
      <c r="J37" s="10">
        <v>21789.65</v>
      </c>
      <c r="K37" s="10">
        <v>17</v>
      </c>
      <c r="L37" s="10">
        <v>2.54</v>
      </c>
      <c r="M37" s="10">
        <v>113</v>
      </c>
      <c r="N37" s="10">
        <v>94.95</v>
      </c>
      <c r="O37" s="10">
        <v>0</v>
      </c>
      <c r="P37" s="10">
        <v>0</v>
      </c>
      <c r="Q37" s="10">
        <v>0</v>
      </c>
      <c r="R37" s="10">
        <v>0</v>
      </c>
      <c r="S37" s="10">
        <v>48393</v>
      </c>
      <c r="T37" s="10">
        <v>168530.5</v>
      </c>
      <c r="U37" s="10">
        <f t="shared" si="0"/>
        <v>60405</v>
      </c>
      <c r="V37" s="10">
        <f t="shared" si="1"/>
        <v>198989.76000000004</v>
      </c>
    </row>
    <row r="38" spans="1:22" s="6" customFormat="1" x14ac:dyDescent="0.25">
      <c r="A38" s="7">
        <v>31</v>
      </c>
      <c r="B38" s="7" t="s">
        <v>47</v>
      </c>
      <c r="C38" s="10">
        <v>233</v>
      </c>
      <c r="D38" s="10">
        <v>1146.69</v>
      </c>
      <c r="E38" s="10">
        <v>0</v>
      </c>
      <c r="F38" s="10">
        <v>0</v>
      </c>
      <c r="G38" s="10">
        <v>4748</v>
      </c>
      <c r="H38" s="10">
        <v>6233.6</v>
      </c>
      <c r="I38" s="10">
        <v>223</v>
      </c>
      <c r="J38" s="10">
        <v>1698.17</v>
      </c>
      <c r="K38" s="10">
        <v>1549</v>
      </c>
      <c r="L38" s="10">
        <v>1477.15</v>
      </c>
      <c r="M38" s="10">
        <v>10</v>
      </c>
      <c r="N38" s="10">
        <v>12.86</v>
      </c>
      <c r="O38" s="10">
        <v>0</v>
      </c>
      <c r="P38" s="10">
        <v>0</v>
      </c>
      <c r="Q38" s="10">
        <v>0</v>
      </c>
      <c r="R38" s="10">
        <v>0</v>
      </c>
      <c r="S38" s="10">
        <v>4174</v>
      </c>
      <c r="T38" s="10">
        <v>30557.29</v>
      </c>
      <c r="U38" s="10">
        <f t="shared" si="0"/>
        <v>10937</v>
      </c>
      <c r="V38" s="10">
        <f t="shared" si="1"/>
        <v>41125.760000000002</v>
      </c>
    </row>
    <row r="39" spans="1:22" s="6" customFormat="1" x14ac:dyDescent="0.25">
      <c r="A39" s="7">
        <v>32</v>
      </c>
      <c r="B39" s="7" t="s">
        <v>48</v>
      </c>
      <c r="C39" s="10">
        <v>6342</v>
      </c>
      <c r="D39" s="10">
        <v>3017.34</v>
      </c>
      <c r="E39" s="10">
        <v>0</v>
      </c>
      <c r="F39" s="10">
        <v>0</v>
      </c>
      <c r="G39" s="10">
        <v>14184</v>
      </c>
      <c r="H39" s="10">
        <v>18430.560000000001</v>
      </c>
      <c r="I39" s="10">
        <v>6009</v>
      </c>
      <c r="J39" s="10">
        <v>26770.63</v>
      </c>
      <c r="K39" s="10">
        <v>2159</v>
      </c>
      <c r="L39" s="10">
        <v>1328.45</v>
      </c>
      <c r="M39" s="10">
        <v>42</v>
      </c>
      <c r="N39" s="10">
        <v>66.34</v>
      </c>
      <c r="O39" s="10">
        <v>0</v>
      </c>
      <c r="P39" s="10">
        <v>0</v>
      </c>
      <c r="Q39" s="10">
        <v>0</v>
      </c>
      <c r="R39" s="10">
        <v>0</v>
      </c>
      <c r="S39" s="10">
        <v>23123</v>
      </c>
      <c r="T39" s="10">
        <v>107910.08</v>
      </c>
      <c r="U39" s="10">
        <f t="shared" si="0"/>
        <v>51859</v>
      </c>
      <c r="V39" s="10">
        <f t="shared" si="1"/>
        <v>157523.4</v>
      </c>
    </row>
    <row r="40" spans="1:22" s="6" customFormat="1" x14ac:dyDescent="0.25">
      <c r="A40" s="7">
        <v>33</v>
      </c>
      <c r="B40" s="7" t="s">
        <v>49</v>
      </c>
      <c r="C40" s="10">
        <v>8023</v>
      </c>
      <c r="D40" s="10">
        <v>7207.26</v>
      </c>
      <c r="E40" s="10">
        <v>0</v>
      </c>
      <c r="F40" s="10">
        <v>0</v>
      </c>
      <c r="G40" s="10">
        <v>7271</v>
      </c>
      <c r="H40" s="10">
        <v>9619.11</v>
      </c>
      <c r="I40" s="10">
        <v>142</v>
      </c>
      <c r="J40" s="10">
        <v>624.89</v>
      </c>
      <c r="K40" s="10">
        <v>134</v>
      </c>
      <c r="L40" s="10">
        <v>66.599999999999994</v>
      </c>
      <c r="M40" s="10">
        <v>1718</v>
      </c>
      <c r="N40" s="10">
        <v>3713.72</v>
      </c>
      <c r="O40" s="10">
        <v>16</v>
      </c>
      <c r="P40" s="10">
        <v>9.11</v>
      </c>
      <c r="Q40" s="10">
        <v>0</v>
      </c>
      <c r="R40" s="10">
        <v>0</v>
      </c>
      <c r="S40" s="10">
        <v>9406</v>
      </c>
      <c r="T40" s="10">
        <v>29725.64</v>
      </c>
      <c r="U40" s="10">
        <f t="shared" si="0"/>
        <v>26710</v>
      </c>
      <c r="V40" s="10">
        <f t="shared" si="1"/>
        <v>50966.33</v>
      </c>
    </row>
    <row r="41" spans="1:22" s="6" customFormat="1" x14ac:dyDescent="0.25">
      <c r="A41" s="7">
        <v>34</v>
      </c>
      <c r="B41" s="7" t="s">
        <v>50</v>
      </c>
      <c r="C41" s="10">
        <v>1225</v>
      </c>
      <c r="D41" s="10">
        <v>2844.49</v>
      </c>
      <c r="E41" s="10">
        <v>0</v>
      </c>
      <c r="F41" s="10">
        <v>0</v>
      </c>
      <c r="G41" s="10">
        <v>3020</v>
      </c>
      <c r="H41" s="10">
        <v>5699.82</v>
      </c>
      <c r="I41" s="10">
        <v>1167</v>
      </c>
      <c r="J41" s="10">
        <v>5050.01</v>
      </c>
      <c r="K41" s="10">
        <v>18</v>
      </c>
      <c r="L41" s="10">
        <v>6.62</v>
      </c>
      <c r="M41" s="10">
        <v>0</v>
      </c>
      <c r="N41" s="10">
        <v>0</v>
      </c>
      <c r="O41" s="10">
        <v>8</v>
      </c>
      <c r="P41" s="10">
        <v>40.5</v>
      </c>
      <c r="Q41" s="10">
        <v>0</v>
      </c>
      <c r="R41" s="10">
        <v>0</v>
      </c>
      <c r="S41" s="10">
        <v>16290</v>
      </c>
      <c r="T41" s="10">
        <v>62687.99</v>
      </c>
      <c r="U41" s="10">
        <f t="shared" si="0"/>
        <v>21728</v>
      </c>
      <c r="V41" s="10">
        <f t="shared" si="1"/>
        <v>76329.430000000008</v>
      </c>
    </row>
    <row r="42" spans="1:22" s="8" customFormat="1" x14ac:dyDescent="0.25">
      <c r="A42" s="16" t="s">
        <v>14</v>
      </c>
      <c r="B42" s="17"/>
      <c r="C42" s="11">
        <v>284382</v>
      </c>
      <c r="D42" s="11">
        <v>706484.19</v>
      </c>
      <c r="E42" s="11">
        <v>34</v>
      </c>
      <c r="F42" s="11">
        <v>35350.22</v>
      </c>
      <c r="G42" s="11">
        <v>381987</v>
      </c>
      <c r="H42" s="11">
        <v>636054</v>
      </c>
      <c r="I42" s="11">
        <v>57050</v>
      </c>
      <c r="J42" s="11">
        <v>250413.56</v>
      </c>
      <c r="K42" s="11">
        <v>84117</v>
      </c>
      <c r="L42" s="11">
        <v>60262.33</v>
      </c>
      <c r="M42" s="11">
        <v>10421</v>
      </c>
      <c r="N42" s="11">
        <v>22006.07</v>
      </c>
      <c r="O42" s="11">
        <v>232</v>
      </c>
      <c r="P42" s="11">
        <v>6794.89</v>
      </c>
      <c r="Q42" s="11">
        <v>6</v>
      </c>
      <c r="R42" s="11">
        <v>6</v>
      </c>
      <c r="S42" s="11">
        <v>824897</v>
      </c>
      <c r="T42" s="11">
        <v>3739266.5</v>
      </c>
      <c r="U42" s="11">
        <f t="shared" si="0"/>
        <v>1643126</v>
      </c>
      <c r="V42" s="11">
        <f t="shared" si="1"/>
        <v>5456637.7599999998</v>
      </c>
    </row>
  </sheetData>
  <mergeCells count="25">
    <mergeCell ref="A1:V1"/>
    <mergeCell ref="A2:V2"/>
    <mergeCell ref="B3:V3"/>
    <mergeCell ref="Q4:R4"/>
    <mergeCell ref="Q6:R6"/>
    <mergeCell ref="U6:V6"/>
    <mergeCell ref="A42:B42"/>
    <mergeCell ref="B6:B7"/>
    <mergeCell ref="M4:N4"/>
    <mergeCell ref="M6:N6"/>
    <mergeCell ref="O4:P4"/>
    <mergeCell ref="O6:P6"/>
    <mergeCell ref="A6:A7"/>
    <mergeCell ref="C4:D4"/>
    <mergeCell ref="C6:D6"/>
    <mergeCell ref="I4:J4"/>
    <mergeCell ref="I6:J6"/>
    <mergeCell ref="K4:L4"/>
    <mergeCell ref="K6:L6"/>
    <mergeCell ref="G4:H4"/>
    <mergeCell ref="G6:H6"/>
    <mergeCell ref="E6:F6"/>
    <mergeCell ref="E4:F4"/>
    <mergeCell ref="S4:T4"/>
    <mergeCell ref="S6:T6"/>
  </mergeCells>
  <printOptions horizontalCentered="1" verticalCentered="1"/>
  <pageMargins left="0.7" right="0.7" top="0.75" bottom="0.75" header="0.3" footer="0.3"/>
  <pageSetup paperSize="9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Invetmenty_AgricultureDis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2026-06-02T11:04:40Z</cp:lastPrinted>
  <dcterms:created xsi:type="dcterms:W3CDTF">2013-06-28T06:52:05Z</dcterms:created>
  <dcterms:modified xsi:type="dcterms:W3CDTF">2026-06-16T06:27:00Z</dcterms:modified>
</cp:coreProperties>
</file>